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42" i="1"/>
  <c r="G43" s="1"/>
  <c r="E42"/>
  <c r="E43" s="1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17"/>
  <c r="F42"/>
  <c r="F43" s="1"/>
  <c r="H43" l="1"/>
  <c r="H44" s="1"/>
  <c r="H42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<sst xmlns="http://schemas.openxmlformats.org/spreadsheetml/2006/main" count="24" uniqueCount="24">
  <si>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</si>
  <si>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</si>
  <si>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</si>
  <si>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</si>
  <si>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</si>
  <si>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</si>
  <si>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</si>
  <si>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</si>
  <si>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</si>
  <si>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</si>
  <si>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</si>
  <si>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</si>
  <si>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</si>
  <si>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</si>
  <si>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</si>
  <si>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</si>
  <si>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</si>
  <si>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</si>
  <si>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</si>
  <si>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</si>
  <si>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</si>
  <si>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</si>
  <si>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10.10.2022 г.                      Перечет произвел:  ИП Морев.А.В   </t>
  </si>
  <si>
    <t>Кадыйское лесничество, Кадыйское  участковое лесничество, кв. 75, выд. 2                             участок (лесосека) 4,  площадь 1,00 га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</si>
</sst>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A7" sqref="A7:I9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14" t="s">
        <v>21</v>
      </c>
      <c r="G1" s="14"/>
      <c r="H1" s="14"/>
      <c r="I1" s="14"/>
    </row>
    <row r="2" spans="1:9" ht="15.6">
      <c r="A2" s="2"/>
      <c r="F2" s="14"/>
      <c r="G2" s="14"/>
      <c r="H2" s="14"/>
      <c r="I2" s="14"/>
    </row>
    <row r="3" spans="1:9" ht="15" customHeight="1">
      <c r="A3" s="2"/>
      <c r="F3" s="14"/>
      <c r="G3" s="14"/>
      <c r="H3" s="14"/>
      <c r="I3" s="14"/>
    </row>
    <row r="4" spans="1:9" ht="15.6">
      <c r="A4" s="2"/>
    </row>
    <row r="5" spans="1:9" ht="15.6">
      <c r="A5" s="15" t="s">
        <v>0</v>
      </c>
      <c r="B5" s="15"/>
      <c r="C5" s="15"/>
      <c r="D5" s="15"/>
      <c r="E5" s="15"/>
      <c r="F5" s="15"/>
      <c r="G5" s="15"/>
      <c r="H5" s="15"/>
      <c r="I5" s="15"/>
    </row>
    <row r="6" spans="1:9" ht="15.6">
      <c r="A6" s="4"/>
    </row>
    <row r="7" spans="1:9" ht="15.75" customHeight="1">
      <c r="A7" s="16" t="s">
        <v>23</v>
      </c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6"/>
      <c r="B8" s="16"/>
      <c r="C8" s="16"/>
      <c r="D8" s="16"/>
      <c r="E8" s="16"/>
      <c r="F8" s="16"/>
      <c r="G8" s="16"/>
      <c r="H8" s="16"/>
      <c r="I8" s="16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 ht="15" thickBot="1">
      <c r="A10" s="5"/>
    </row>
    <row r="11" spans="1:9" ht="15" customHeight="1">
      <c r="A11" s="19" t="s">
        <v>1</v>
      </c>
      <c r="B11" s="19" t="s">
        <v>2</v>
      </c>
      <c r="C11" s="22" t="s">
        <v>3</v>
      </c>
      <c r="D11" s="23"/>
      <c r="E11" s="22" t="s">
        <v>4</v>
      </c>
      <c r="F11" s="28"/>
      <c r="G11" s="28"/>
      <c r="H11" s="23"/>
      <c r="I11" s="19" t="s">
        <v>7</v>
      </c>
    </row>
    <row r="12" spans="1:9" ht="15" customHeight="1">
      <c r="A12" s="20"/>
      <c r="B12" s="20"/>
      <c r="C12" s="24"/>
      <c r="D12" s="25"/>
      <c r="E12" s="24" t="s">
        <v>5</v>
      </c>
      <c r="F12" s="29"/>
      <c r="G12" s="29"/>
      <c r="H12" s="25"/>
      <c r="I12" s="20"/>
    </row>
    <row r="13" spans="1:9" ht="15" thickBot="1">
      <c r="A13" s="20"/>
      <c r="B13" s="20"/>
      <c r="C13" s="26"/>
      <c r="D13" s="27"/>
      <c r="E13" s="26" t="s">
        <v>6</v>
      </c>
      <c r="F13" s="30"/>
      <c r="G13" s="30"/>
      <c r="H13" s="27"/>
      <c r="I13" s="20"/>
    </row>
    <row r="14" spans="1:9" ht="27.6">
      <c r="A14" s="20"/>
      <c r="B14" s="20"/>
      <c r="C14" s="19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19" t="s">
        <v>17</v>
      </c>
      <c r="I14" s="20"/>
    </row>
    <row r="15" spans="1:9" ht="27.6">
      <c r="A15" s="20"/>
      <c r="B15" s="20"/>
      <c r="C15" s="20"/>
      <c r="D15" s="7" t="s">
        <v>10</v>
      </c>
      <c r="E15" s="6" t="s">
        <v>12</v>
      </c>
      <c r="F15" s="6" t="s">
        <v>14</v>
      </c>
      <c r="G15" s="6" t="s">
        <v>16</v>
      </c>
      <c r="H15" s="20"/>
      <c r="I15" s="20"/>
    </row>
    <row r="16" spans="1:9" ht="15" thickBot="1">
      <c r="A16" s="21"/>
      <c r="B16" s="21"/>
      <c r="C16" s="21"/>
      <c r="D16" s="8"/>
      <c r="E16" s="9">
        <v>0.5</v>
      </c>
      <c r="F16" s="9">
        <v>0.8</v>
      </c>
      <c r="G16" s="9">
        <v>1</v>
      </c>
      <c r="H16" s="21"/>
      <c r="I16" s="21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2">
        <v>0</v>
      </c>
      <c r="F18" s="12">
        <v>0</v>
      </c>
      <c r="G18" s="11">
        <v>0</v>
      </c>
      <c r="H18" s="11">
        <f t="shared" ref="H18:H41" si="0">SUM(E18:G18)</f>
        <v>0</v>
      </c>
      <c r="I18" s="12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2">
        <v>0</v>
      </c>
      <c r="F19" s="12">
        <v>0</v>
      </c>
      <c r="G19" s="11">
        <v>0</v>
      </c>
      <c r="H19" s="11">
        <f t="shared" si="0"/>
        <v>0</v>
      </c>
      <c r="I19" s="12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0</v>
      </c>
      <c r="G20" s="11">
        <v>0</v>
      </c>
      <c r="H20" s="11">
        <f t="shared" si="0"/>
        <v>0</v>
      </c>
      <c r="I20" s="12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0</v>
      </c>
      <c r="G21" s="11">
        <v>0</v>
      </c>
      <c r="H21" s="11">
        <f t="shared" si="0"/>
        <v>0</v>
      </c>
      <c r="I21" s="12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0</v>
      </c>
      <c r="G22" s="11">
        <v>0</v>
      </c>
      <c r="H22" s="11">
        <f t="shared" si="0"/>
        <v>0</v>
      </c>
      <c r="I22" s="12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2">
        <v>0</v>
      </c>
      <c r="F23" s="12">
        <v>0</v>
      </c>
      <c r="G23" s="11">
        <v>0</v>
      </c>
      <c r="H23" s="11">
        <f t="shared" si="0"/>
        <v>0</v>
      </c>
      <c r="I23" s="12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0</v>
      </c>
      <c r="G25" s="11">
        <v>0</v>
      </c>
      <c r="H25" s="11">
        <f t="shared" si="0"/>
        <v>0</v>
      </c>
      <c r="I25" s="12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2">
        <v>0</v>
      </c>
      <c r="F26" s="12">
        <v>0</v>
      </c>
      <c r="G26" s="11">
        <v>0</v>
      </c>
      <c r="H26" s="11">
        <f t="shared" si="0"/>
        <v>0</v>
      </c>
      <c r="I26" s="12">
        <v>0</v>
      </c>
    </row>
    <row r="27" spans="1:9" ht="15" thickBot="1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 t="shared" si="0"/>
        <v>0</v>
      </c>
      <c r="I27" s="12">
        <v>0</v>
      </c>
    </row>
    <row r="28" spans="1:9" ht="15" thickBot="1">
      <c r="A28" s="10">
        <v>1</v>
      </c>
      <c r="B28" s="11">
        <v>12</v>
      </c>
      <c r="C28" s="11">
        <v>10</v>
      </c>
      <c r="D28" s="11">
        <v>1.79</v>
      </c>
      <c r="E28" s="12">
        <v>0</v>
      </c>
      <c r="F28" s="12">
        <v>0</v>
      </c>
      <c r="G28" s="11">
        <v>0</v>
      </c>
      <c r="H28" s="11">
        <f t="shared" si="0"/>
        <v>0</v>
      </c>
      <c r="I28" s="12">
        <v>0</v>
      </c>
    </row>
    <row r="29" spans="1:9" ht="15" thickBot="1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0</v>
      </c>
      <c r="G29" s="11">
        <v>0</v>
      </c>
      <c r="H29" s="11">
        <f t="shared" si="0"/>
        <v>0</v>
      </c>
      <c r="I29" s="12">
        <v>0</v>
      </c>
    </row>
    <row r="30" spans="1:9" ht="15" thickBot="1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0</v>
      </c>
      <c r="H30" s="11">
        <f t="shared" si="0"/>
        <v>0</v>
      </c>
      <c r="I30" s="12">
        <v>0</v>
      </c>
    </row>
    <row r="31" spans="1:9" ht="15" thickBot="1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0</v>
      </c>
      <c r="G31" s="12">
        <v>0</v>
      </c>
      <c r="H31" s="11">
        <f t="shared" si="0"/>
        <v>0</v>
      </c>
      <c r="I31" s="12">
        <v>0</v>
      </c>
    </row>
    <row r="32" spans="1:9" ht="15" thickBot="1">
      <c r="A32" s="13">
        <v>1</v>
      </c>
      <c r="B32" s="11">
        <v>16</v>
      </c>
      <c r="C32" s="11">
        <v>10</v>
      </c>
      <c r="D32" s="11">
        <v>1.79</v>
      </c>
      <c r="E32" s="12">
        <v>0</v>
      </c>
      <c r="F32" s="12">
        <v>0</v>
      </c>
      <c r="G32" s="12">
        <v>0</v>
      </c>
      <c r="H32" s="11">
        <f t="shared" si="0"/>
        <v>0</v>
      </c>
      <c r="I32" s="12">
        <v>0</v>
      </c>
    </row>
    <row r="33" spans="1:9" ht="15" thickBot="1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0</v>
      </c>
      <c r="H33" s="11">
        <f t="shared" si="0"/>
        <v>0</v>
      </c>
      <c r="I33" s="12">
        <v>0</v>
      </c>
    </row>
    <row r="34" spans="1:9" ht="15" thickBot="1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</v>
      </c>
    </row>
    <row r="35" spans="1:9" ht="15" thickBot="1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0</v>
      </c>
      <c r="H35" s="11">
        <f t="shared" si="0"/>
        <v>0</v>
      </c>
      <c r="I35" s="12">
        <v>0</v>
      </c>
    </row>
    <row r="36" spans="1:9" ht="15" thickBot="1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0</v>
      </c>
      <c r="H36" s="11">
        <f t="shared" si="0"/>
        <v>0</v>
      </c>
      <c r="I36" s="12">
        <v>0</v>
      </c>
    </row>
    <row r="37" spans="1:9" ht="15" thickBot="1">
      <c r="A37" s="13">
        <v>1</v>
      </c>
      <c r="B37" s="11">
        <v>21</v>
      </c>
      <c r="C37" s="11">
        <v>10</v>
      </c>
      <c r="D37" s="11">
        <v>1.79</v>
      </c>
      <c r="E37" s="12">
        <v>0</v>
      </c>
      <c r="F37" s="12">
        <v>0</v>
      </c>
      <c r="G37" s="12">
        <v>0</v>
      </c>
      <c r="H37" s="11">
        <f t="shared" si="0"/>
        <v>0</v>
      </c>
      <c r="I37" s="12">
        <v>0</v>
      </c>
    </row>
    <row r="38" spans="1:9" ht="15" thickBot="1">
      <c r="A38" s="13">
        <v>1</v>
      </c>
      <c r="B38" s="11">
        <v>22</v>
      </c>
      <c r="C38" s="11">
        <v>10</v>
      </c>
      <c r="D38" s="11">
        <v>1.79</v>
      </c>
      <c r="E38" s="12">
        <v>0</v>
      </c>
      <c r="F38" s="12">
        <v>0</v>
      </c>
      <c r="G38" s="12">
        <v>0</v>
      </c>
      <c r="H38" s="11">
        <f t="shared" si="0"/>
        <v>0</v>
      </c>
      <c r="I38" s="12">
        <v>0</v>
      </c>
    </row>
    <row r="39" spans="1:9" ht="15" thickBot="1">
      <c r="A39" s="13">
        <v>1</v>
      </c>
      <c r="B39" s="11">
        <v>23</v>
      </c>
      <c r="C39" s="11">
        <v>10</v>
      </c>
      <c r="D39" s="11">
        <v>1.79</v>
      </c>
      <c r="E39" s="12">
        <v>0</v>
      </c>
      <c r="F39" s="12">
        <v>0</v>
      </c>
      <c r="G39" s="12">
        <v>0</v>
      </c>
      <c r="H39" s="11">
        <f t="shared" si="0"/>
        <v>0</v>
      </c>
      <c r="I39" s="12">
        <v>0</v>
      </c>
    </row>
    <row r="40" spans="1:9" ht="15" thickBot="1">
      <c r="A40" s="13">
        <v>1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0</v>
      </c>
      <c r="H40" s="11">
        <f t="shared" si="0"/>
        <v>0</v>
      </c>
      <c r="I40" s="12">
        <v>0</v>
      </c>
    </row>
    <row r="41" spans="1:9" ht="15" thickBot="1">
      <c r="A41" s="13">
        <v>1</v>
      </c>
      <c r="B41" s="11">
        <v>25</v>
      </c>
      <c r="C41" s="11">
        <v>10</v>
      </c>
      <c r="D41" s="11">
        <v>1.79</v>
      </c>
      <c r="E41" s="12">
        <v>0</v>
      </c>
      <c r="F41" s="12">
        <v>0</v>
      </c>
      <c r="G41" s="12">
        <v>0</v>
      </c>
      <c r="H41" s="11">
        <f t="shared" si="0"/>
        <v>0</v>
      </c>
      <c r="I41" s="12">
        <v>0</v>
      </c>
    </row>
    <row r="42" spans="1:9" ht="15" thickBot="1">
      <c r="A42" s="31" t="s">
        <v>18</v>
      </c>
      <c r="B42" s="32"/>
      <c r="C42" s="32"/>
      <c r="D42" s="33"/>
      <c r="E42" s="11">
        <f>SUM(E17:E41)</f>
        <v>0</v>
      </c>
      <c r="F42" s="11">
        <f>SUM(F17:F41)</f>
        <v>0</v>
      </c>
      <c r="G42" s="11">
        <f>SUM(G17:G41)</f>
        <v>0</v>
      </c>
      <c r="H42" s="11">
        <f>SUM(H17:H41)</f>
        <v>0</v>
      </c>
      <c r="I42" s="11"/>
    </row>
    <row r="43" spans="1:9" ht="15" thickBot="1">
      <c r="A43" s="31" t="s">
        <v>19</v>
      </c>
      <c r="B43" s="32"/>
      <c r="C43" s="32"/>
      <c r="D43" s="33"/>
      <c r="E43" s="11">
        <f>E42*0.5</f>
        <v>0</v>
      </c>
      <c r="F43" s="11">
        <f>F42*0.8</f>
        <v>0</v>
      </c>
      <c r="G43" s="11">
        <f>G42</f>
        <v>0</v>
      </c>
      <c r="H43" s="11">
        <f>SUM(E43:G43)</f>
        <v>0</v>
      </c>
      <c r="I43" s="11"/>
    </row>
    <row r="44" spans="1:9" ht="15" thickBot="1">
      <c r="A44" s="31" t="s">
        <v>20</v>
      </c>
      <c r="B44" s="32"/>
      <c r="C44" s="32"/>
      <c r="D44" s="33"/>
      <c r="E44" s="11"/>
      <c r="F44" s="11"/>
      <c r="G44" s="11"/>
      <c r="H44" s="11">
        <f>H43*10</f>
        <v>0</v>
      </c>
      <c r="I44" s="11"/>
    </row>
    <row r="45" spans="1:9" ht="15">
      <c r="A45" s="3"/>
    </row>
    <row r="46" spans="1:9" ht="15">
      <c r="A46" s="3"/>
    </row>
    <row r="47" spans="1:9">
      <c r="A47" s="17" t="s">
        <v>22</v>
      </c>
      <c r="B47" s="18"/>
      <c r="C47" s="18"/>
      <c r="D47" s="18"/>
      <c r="E47" s="18"/>
      <c r="F47" s="18"/>
      <c r="G47" s="18"/>
      <c r="H47" s="18"/>
      <c r="I47" s="18"/>
    </row>
    <row r="48" spans="1:9">
      <c r="A48" s="18"/>
      <c r="B48" s="18"/>
      <c r="C48" s="18"/>
      <c r="D48" s="18"/>
      <c r="E48" s="18"/>
      <c r="F48" s="18"/>
      <c r="G48" s="18"/>
      <c r="H48" s="18"/>
      <c r="I48" s="18"/>
    </row>
  </sheetData>
  <mergeCells count="16">
    <mergeCell ref="F1:I3"/>
    <mergeCell ref="A5:I5"/>
    <mergeCell ref="A7:I9"/>
    <mergeCell ref="A47:I48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2:D42"/>
    <mergeCell ref="A43:D43"/>
    <mergeCell ref="A44:D44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2023-03-13T08:20:34Z</dcterms:modified>
</cp:coreProperties>
</file>